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rodrigues.clara\Desktop\"/>
    </mc:Choice>
  </mc:AlternateContent>
  <xr:revisionPtr revIDLastSave="0" documentId="8_{E84297BB-AC97-4CD5-971D-0EC8EF2B513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MR Administrativo" sheetId="1" r:id="rId1"/>
    <sheet name="IMR Materiais Biológic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2" l="1"/>
  <c r="E24" i="2" s="1"/>
  <c r="D23" i="2"/>
  <c r="E23" i="2" s="1"/>
  <c r="D22" i="2"/>
  <c r="E22" i="2" s="1"/>
  <c r="D21" i="2"/>
  <c r="E21" i="2" s="1"/>
  <c r="D20" i="2"/>
  <c r="E20" i="2" s="1"/>
  <c r="D20" i="1"/>
  <c r="E20" i="1" s="1"/>
  <c r="D21" i="1"/>
  <c r="E21" i="1" s="1"/>
  <c r="D22" i="1"/>
  <c r="E22" i="1" s="1"/>
  <c r="D23" i="1"/>
  <c r="E23" i="1" s="1"/>
  <c r="D24" i="1"/>
  <c r="E24" i="1" s="1"/>
  <c r="B26" i="2" l="1"/>
  <c r="B26" i="1"/>
</calcChain>
</file>

<file path=xl/sharedStrings.xml><?xml version="1.0" encoding="utf-8"?>
<sst xmlns="http://schemas.openxmlformats.org/spreadsheetml/2006/main" count="94" uniqueCount="44">
  <si>
    <t>TEMPO DE DISPONIBILIZAÇÃO DO SERVIÇO</t>
  </si>
  <si>
    <t>CONFORMIDADE NA ENTREGA</t>
  </si>
  <si>
    <t> APRESENTAÇÃO PESSOAL</t>
  </si>
  <si>
    <t> RESPOSTA ÀS DEMANDAS</t>
  </si>
  <si>
    <t>COMPORTAMENTO ADEQUADO</t>
  </si>
  <si>
    <t>INDICADORES</t>
  </si>
  <si>
    <t>ATENDIMENTOS NÃO CONFORMES</t>
  </si>
  <si>
    <t>TOTAL DE ATENDIMENTOS</t>
  </si>
  <si>
    <t> % ATENDIMENTOS NÃO CONFORMES</t>
  </si>
  <si>
    <t>% TOTAL ATENDIMENTOS NÃO CONFORMES</t>
  </si>
  <si>
    <t xml:space="preserve">RESULTADO FINAL INDICADORES  </t>
  </si>
  <si>
    <t>AVALIAÇÃO OBTIDA</t>
  </si>
  <si>
    <t>VALOR A SER PAGO</t>
  </si>
  <si>
    <t>97% do valor contratado</t>
  </si>
  <si>
    <t>98% do valor contratado</t>
  </si>
  <si>
    <t>99% do valor contratado</t>
  </si>
  <si>
    <t>0,95 até 1</t>
  </si>
  <si>
    <t>100% do valor contratado</t>
  </si>
  <si>
    <t>0,98 até 0,96</t>
  </si>
  <si>
    <t>0,96 até 0,94</t>
  </si>
  <si>
    <t>0,94 até 0,92</t>
  </si>
  <si>
    <t>Menor que 0,92</t>
  </si>
  <si>
    <t>90% do valor contratado + multa disposta no Termo de Referência + avaliação de cancelamento da ata</t>
  </si>
  <si>
    <t>COMPLEXO HOSPITALAR DA UNIVERSIDADE FEDERAL DO RIO DE JANEIRO</t>
  </si>
  <si>
    <t>Rua Prof. Rodolpho Paulo Rocco, 255, HU-CFF - Bairro Cidade Universitária</t>
  </si>
  <si>
    <t>Rio de Janeiro-RJ, CEP 21941-913</t>
  </si>
  <si>
    <t>http://ch-ufrj.ebserh.gov.br</t>
  </si>
  <si>
    <t>INSTRUMENTO DE MEDIÇÃO DE RESULTADOS (IMR)</t>
  </si>
  <si>
    <t>AVALIAÇÃO DE QUALIDADE DE SERVIÇOS TERCEIRIZADOS</t>
  </si>
  <si>
    <t>PROCESSO Nº:</t>
  </si>
  <si>
    <t>ATA Nº:  ______/XXXX</t>
  </si>
  <si>
    <t>VIGÊNCIA DA ATA: ___/___/___ </t>
  </si>
  <si>
    <t>OBJETO: Serviços de entrega e coleta de documentos, materiais e pequenas cargas, por motocicleta</t>
  </si>
  <si>
    <t>CONTRATADA: </t>
  </si>
  <si>
    <t>SETOR:   </t>
  </si>
  <si>
    <t>FISCAL TÉCNICO: </t>
  </si>
  <si>
    <t>OBJETO: transporte de materiais biológicos com disponibilização de mão de obra e todos os insumos necessários à execução dos serviços (motocicleta, baú, motociclista, combustível, manutenção preventiva e corretiva, taxas, impostos, etc.)</t>
  </si>
  <si>
    <t>Garantir o atendimento do serviço no tempo previsto</t>
  </si>
  <si>
    <t>Medir a aderência da prestação do serviço de acordo com às especificações do Termo de Referência, especialmente em relação à integridade do material transportado.</t>
  </si>
  <si>
    <r>
      <t xml:space="preserve">Medir </t>
    </r>
    <r>
      <rPr>
        <sz val="10"/>
        <color theme="1"/>
        <rFont val="Calibri"/>
        <family val="2"/>
        <scheme val="minor"/>
      </rPr>
      <t>a apresentação pessoal, o uso de vestimenta adequada, crachá de identificação e higiene pessoal compatível com a atividade executada. </t>
    </r>
  </si>
  <si>
    <r>
      <t>Medir o atendimento às demandas.</t>
    </r>
    <r>
      <rPr>
        <sz val="10"/>
        <color theme="1"/>
        <rFont val="Calibri"/>
        <family val="2"/>
        <scheme val="minor"/>
      </rPr>
      <t> Consideram-se demandas: solicitações operacionais, esclarecimentos, ajustes de rota, registros de ocorrências e demais comunicações formais realizadas pela CONTRATANTE.</t>
    </r>
  </si>
  <si>
    <r>
      <t>Medir o comportamento do funcionário.</t>
    </r>
    <r>
      <rPr>
        <sz val="10"/>
        <color theme="1"/>
        <rFont val="Calibri"/>
        <family val="2"/>
        <scheme val="minor"/>
      </rPr>
      <t xml:space="preserve"> Considera-se comportamento cordial e adequado o tratamento respeitoso, linguagem apropriada, postura profissional e cumprimento das normas da CONTRATANTE.</t>
    </r>
  </si>
  <si>
    <t>DESCRIÇÃO E DEFNIÇÃO DOS INDICADORES DE DESEMPENHO</t>
  </si>
  <si>
    <t>Garantir o atendimento do serviço no tempo previsto.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</si>
</sst>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1" xfId="0" applyFont="1" applyBorder="1"/>
    <xf numFmtId="0" fontId="0" fillId="0" borderId="1" xfId="0" applyBorder="1"/>
    <xf numFmtId="9" fontId="0" fillId="0" borderId="1" xfId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2" fontId="0" fillId="0" borderId="1" xfId="1" applyNumberFormat="1" applyFont="1" applyBorder="1"/>
    <xf numFmtId="9" fontId="0" fillId="0" borderId="0" xfId="1" applyFo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2" fontId="0" fillId="0" borderId="0" xfId="1" applyNumberFormat="1" applyFont="1" applyBorder="1"/>
    <xf numFmtId="0" fontId="1" fillId="0" borderId="0" xfId="0" applyFont="1" applyFill="1" applyBorder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5</xdr:col>
      <xdr:colOff>0</xdr:colOff>
      <xdr:row>4</xdr:row>
      <xdr:rowOff>123825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58E875-76A9-2141-E9F8-D93337345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5572125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942974</xdr:colOff>
      <xdr:row>5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2EBD9F-6880-4D4E-989A-A83FF23E9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62674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6:F40"/>
  <sheetViews>
    <sheetView tabSelected="1" workbookViewId="0">
      <selection activeCell="B33" sqref="B33:E33"/>
    </sheetView>
  </sheetViews>
  <sheetFormatPr defaultRowHeight="15" x14ac:dyDescent="0.25"/>
  <cols>
    <col min="1" max="1" width="34.7109375" bestFit="1" customWidth="1"/>
    <col min="2" max="2" width="14.5703125" customWidth="1"/>
    <col min="3" max="3" width="17.140625" customWidth="1"/>
    <col min="4" max="4" width="14" hidden="1" customWidth="1"/>
    <col min="5" max="5" width="17.140625" customWidth="1"/>
  </cols>
  <sheetData>
    <row r="6" spans="1:5" x14ac:dyDescent="0.25">
      <c r="A6" s="21" t="s">
        <v>23</v>
      </c>
      <c r="B6" s="21"/>
      <c r="C6" s="21"/>
      <c r="D6" s="21"/>
      <c r="E6" s="21"/>
    </row>
    <row r="7" spans="1:5" x14ac:dyDescent="0.25">
      <c r="A7" s="21" t="s">
        <v>24</v>
      </c>
      <c r="B7" s="21"/>
      <c r="C7" s="21"/>
      <c r="D7" s="21"/>
      <c r="E7" s="21"/>
    </row>
    <row r="8" spans="1:5" x14ac:dyDescent="0.25">
      <c r="A8" s="21" t="s">
        <v>25</v>
      </c>
      <c r="B8" s="21"/>
      <c r="C8" s="21"/>
      <c r="D8" s="21"/>
      <c r="E8" s="21"/>
    </row>
    <row r="9" spans="1:5" x14ac:dyDescent="0.25">
      <c r="A9" s="21" t="s">
        <v>26</v>
      </c>
      <c r="B9" s="21"/>
      <c r="C9" s="21"/>
      <c r="D9" s="21"/>
      <c r="E9" s="21"/>
    </row>
    <row r="10" spans="1:5" x14ac:dyDescent="0.25">
      <c r="A10" s="6"/>
      <c r="B10" s="6"/>
      <c r="C10" s="6"/>
      <c r="D10" s="6"/>
      <c r="E10" s="6"/>
    </row>
    <row r="11" spans="1:5" x14ac:dyDescent="0.25">
      <c r="A11" s="22" t="s">
        <v>27</v>
      </c>
      <c r="B11" s="23"/>
      <c r="C11" s="23"/>
      <c r="D11" s="23"/>
      <c r="E11" s="24"/>
    </row>
    <row r="12" spans="1:5" x14ac:dyDescent="0.25">
      <c r="A12" s="25" t="s">
        <v>28</v>
      </c>
      <c r="B12" s="26"/>
      <c r="C12" s="26"/>
      <c r="D12" s="26"/>
      <c r="E12" s="27"/>
    </row>
    <row r="13" spans="1:5" x14ac:dyDescent="0.25">
      <c r="A13" s="18" t="s">
        <v>29</v>
      </c>
      <c r="B13" s="19"/>
      <c r="C13" s="19"/>
      <c r="D13" s="19"/>
      <c r="E13" s="19"/>
    </row>
    <row r="14" spans="1:5" x14ac:dyDescent="0.25">
      <c r="A14" s="7" t="s">
        <v>30</v>
      </c>
      <c r="B14" s="18" t="s">
        <v>31</v>
      </c>
      <c r="C14" s="19"/>
      <c r="D14" s="19"/>
      <c r="E14" s="20"/>
    </row>
    <row r="15" spans="1:5" x14ac:dyDescent="0.25">
      <c r="A15" s="15" t="s">
        <v>32</v>
      </c>
      <c r="B15" s="16"/>
      <c r="C15" s="16"/>
      <c r="D15" s="16"/>
      <c r="E15" s="17"/>
    </row>
    <row r="16" spans="1:5" x14ac:dyDescent="0.25">
      <c r="A16" s="18" t="s">
        <v>33</v>
      </c>
      <c r="B16" s="19"/>
      <c r="C16" s="19"/>
      <c r="D16" s="19"/>
      <c r="E16" s="19"/>
    </row>
    <row r="17" spans="1:6" x14ac:dyDescent="0.25">
      <c r="A17" s="7" t="s">
        <v>34</v>
      </c>
      <c r="B17" s="18" t="s">
        <v>35</v>
      </c>
      <c r="C17" s="19"/>
      <c r="D17" s="19"/>
      <c r="E17" s="20"/>
    </row>
    <row r="19" spans="1:6" ht="54.75" customHeight="1" x14ac:dyDescent="0.25">
      <c r="A19" s="8" t="s">
        <v>5</v>
      </c>
      <c r="B19" s="9" t="s">
        <v>6</v>
      </c>
      <c r="C19" s="8" t="s">
        <v>7</v>
      </c>
      <c r="D19" s="9" t="s">
        <v>8</v>
      </c>
      <c r="E19" s="8" t="s">
        <v>9</v>
      </c>
    </row>
    <row r="20" spans="1:6" x14ac:dyDescent="0.25">
      <c r="A20" s="1" t="s">
        <v>0</v>
      </c>
      <c r="B20" s="2"/>
      <c r="C20" s="2"/>
      <c r="D20" s="3" t="e">
        <f>(B20/C20)</f>
        <v>#DIV/0!</v>
      </c>
      <c r="E20" s="2" t="e">
        <f>IF(D20&lt;=2%,100%,IF(AND(D20&gt;2%,D20&lt;=3%),99%,IF(AND(D20&gt;3%,D20&lt;=4%),98%,IF(AND(D20&gt;4%,D20&lt;=5%),97%,90%))))</f>
        <v>#DIV/0!</v>
      </c>
    </row>
    <row r="21" spans="1:6" x14ac:dyDescent="0.25">
      <c r="A21" s="1" t="s">
        <v>1</v>
      </c>
      <c r="B21" s="2"/>
      <c r="C21" s="2"/>
      <c r="D21" s="3" t="e">
        <f>(B21/C21)</f>
        <v>#DIV/0!</v>
      </c>
      <c r="E21" s="2" t="e">
        <f t="shared" ref="E21:E24" si="0">IF(D21&lt;=2%,100%,IF(AND(D21&gt;2%,D21&lt;=3%),99%,IF(AND(D21&gt;3%,D21&lt;=4%),98%,IF(AND(D21&gt;4%,D21&lt;=5%),97%,90%))))</f>
        <v>#DIV/0!</v>
      </c>
    </row>
    <row r="22" spans="1:6" x14ac:dyDescent="0.25">
      <c r="A22" s="1" t="s">
        <v>2</v>
      </c>
      <c r="B22" s="2"/>
      <c r="C22" s="2"/>
      <c r="D22" s="3" t="e">
        <f>(B22/C22)</f>
        <v>#DIV/0!</v>
      </c>
      <c r="E22" s="2" t="e">
        <f t="shared" si="0"/>
        <v>#DIV/0!</v>
      </c>
    </row>
    <row r="23" spans="1:6" x14ac:dyDescent="0.25">
      <c r="A23" s="1" t="s">
        <v>3</v>
      </c>
      <c r="B23" s="2"/>
      <c r="C23" s="2"/>
      <c r="D23" s="3" t="e">
        <f>(B23/C23)</f>
        <v>#DIV/0!</v>
      </c>
      <c r="E23" s="2" t="e">
        <f t="shared" si="0"/>
        <v>#DIV/0!</v>
      </c>
    </row>
    <row r="24" spans="1:6" x14ac:dyDescent="0.25">
      <c r="A24" s="1" t="s">
        <v>4</v>
      </c>
      <c r="B24" s="2"/>
      <c r="C24" s="2"/>
      <c r="D24" s="3" t="e">
        <f>(B24/C24)</f>
        <v>#DIV/0!</v>
      </c>
      <c r="E24" s="2" t="e">
        <f t="shared" si="0"/>
        <v>#DIV/0!</v>
      </c>
    </row>
    <row r="26" spans="1:6" ht="15" customHeight="1" x14ac:dyDescent="0.25">
      <c r="A26" s="11" t="s">
        <v>10</v>
      </c>
      <c r="B26" s="12" t="e">
        <f>(0.2*E20)+(0.35*E21)+(0.15*E22)+(0.15*E23)+(0.15*E24)</f>
        <v>#DIV/0!</v>
      </c>
      <c r="F26" s="13"/>
    </row>
    <row r="27" spans="1:6" ht="15" customHeight="1" x14ac:dyDescent="0.25">
      <c r="A27" s="37"/>
      <c r="B27" s="36"/>
      <c r="F27" s="13"/>
    </row>
    <row r="28" spans="1:6" ht="15" customHeight="1" x14ac:dyDescent="0.25">
      <c r="A28" s="35" t="s">
        <v>42</v>
      </c>
      <c r="B28" s="35"/>
      <c r="C28" s="35"/>
      <c r="D28" s="35"/>
      <c r="E28" s="35"/>
      <c r="F28" s="13"/>
    </row>
    <row r="29" spans="1:6" x14ac:dyDescent="0.25">
      <c r="A29" s="14" t="s">
        <v>0</v>
      </c>
      <c r="B29" s="32" t="s">
        <v>43</v>
      </c>
      <c r="C29" s="32"/>
      <c r="D29" s="32"/>
      <c r="E29" s="32"/>
      <c r="F29" s="13"/>
    </row>
    <row r="30" spans="1:6" ht="46.5" customHeight="1" x14ac:dyDescent="0.25">
      <c r="A30" s="14" t="s">
        <v>1</v>
      </c>
      <c r="B30" s="33" t="s">
        <v>38</v>
      </c>
      <c r="C30" s="33"/>
      <c r="D30" s="33"/>
      <c r="E30" s="33"/>
      <c r="F30" s="13"/>
    </row>
    <row r="31" spans="1:6" ht="39" customHeight="1" x14ac:dyDescent="0.25">
      <c r="A31" s="14" t="s">
        <v>2</v>
      </c>
      <c r="B31" s="34" t="s">
        <v>39</v>
      </c>
      <c r="C31" s="34"/>
      <c r="D31" s="34"/>
      <c r="E31" s="34"/>
      <c r="F31" s="13"/>
    </row>
    <row r="32" spans="1:6" ht="60" customHeight="1" x14ac:dyDescent="0.25">
      <c r="A32" s="14" t="s">
        <v>3</v>
      </c>
      <c r="B32" s="33" t="s">
        <v>40</v>
      </c>
      <c r="C32" s="33"/>
      <c r="D32" s="33"/>
      <c r="E32" s="33"/>
      <c r="F32" s="13"/>
    </row>
    <row r="33" spans="1:6" ht="48.75" customHeight="1" x14ac:dyDescent="0.25">
      <c r="A33" s="14" t="s">
        <v>4</v>
      </c>
      <c r="B33" s="33" t="s">
        <v>41</v>
      </c>
      <c r="C33" s="33"/>
      <c r="D33" s="33"/>
      <c r="E33" s="33"/>
      <c r="F33" s="13"/>
    </row>
    <row r="35" spans="1:6" x14ac:dyDescent="0.25">
      <c r="A35" s="10" t="s">
        <v>11</v>
      </c>
      <c r="B35" s="30" t="s">
        <v>12</v>
      </c>
      <c r="C35" s="31"/>
    </row>
    <row r="36" spans="1:6" ht="38.25" customHeight="1" x14ac:dyDescent="0.25">
      <c r="A36" s="4" t="s">
        <v>21</v>
      </c>
      <c r="B36" s="15" t="s">
        <v>22</v>
      </c>
      <c r="C36" s="17"/>
    </row>
    <row r="37" spans="1:6" x14ac:dyDescent="0.25">
      <c r="A37" s="4" t="s">
        <v>20</v>
      </c>
      <c r="B37" s="28" t="s">
        <v>13</v>
      </c>
      <c r="C37" s="29"/>
    </row>
    <row r="38" spans="1:6" x14ac:dyDescent="0.25">
      <c r="A38" s="4" t="s">
        <v>19</v>
      </c>
      <c r="B38" s="28" t="s">
        <v>14</v>
      </c>
      <c r="C38" s="29"/>
    </row>
    <row r="39" spans="1:6" x14ac:dyDescent="0.25">
      <c r="A39" s="5" t="s">
        <v>18</v>
      </c>
      <c r="B39" s="28" t="s">
        <v>15</v>
      </c>
      <c r="C39" s="29"/>
    </row>
    <row r="40" spans="1:6" x14ac:dyDescent="0.25">
      <c r="A40" s="5" t="s">
        <v>16</v>
      </c>
      <c r="B40" s="28" t="s">
        <v>17</v>
      </c>
      <c r="C40" s="29"/>
    </row>
  </sheetData>
  <mergeCells count="23">
    <mergeCell ref="B33:E33"/>
    <mergeCell ref="A28:E28"/>
    <mergeCell ref="B29:E29"/>
    <mergeCell ref="B30:E30"/>
    <mergeCell ref="B31:E31"/>
    <mergeCell ref="B32:E32"/>
    <mergeCell ref="B40:C40"/>
    <mergeCell ref="B35:C35"/>
    <mergeCell ref="B36:C36"/>
    <mergeCell ref="B37:C37"/>
    <mergeCell ref="B38:C38"/>
    <mergeCell ref="B39:C39"/>
    <mergeCell ref="A15:E15"/>
    <mergeCell ref="A16:E16"/>
    <mergeCell ref="B17:E17"/>
    <mergeCell ref="A6:E6"/>
    <mergeCell ref="A7:E7"/>
    <mergeCell ref="A8:E8"/>
    <mergeCell ref="A9:E9"/>
    <mergeCell ref="A11:E11"/>
    <mergeCell ref="A12:E12"/>
    <mergeCell ref="A13:E13"/>
    <mergeCell ref="B14:E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2B447-81C1-4DC9-9247-6A163519B580}">
  <sheetPr>
    <tabColor rgb="FF990033"/>
  </sheetPr>
  <dimension ref="A6:E40"/>
  <sheetViews>
    <sheetView topLeftCell="A20" zoomScaleNormal="100" workbookViewId="0">
      <selection activeCell="B30" sqref="B30:E30"/>
    </sheetView>
  </sheetViews>
  <sheetFormatPr defaultRowHeight="15" x14ac:dyDescent="0.25"/>
  <cols>
    <col min="1" max="1" width="36" customWidth="1"/>
    <col min="2" max="2" width="15" customWidth="1"/>
    <col min="3" max="3" width="14" customWidth="1"/>
    <col min="4" max="4" width="13.28515625" customWidth="1"/>
    <col min="5" max="5" width="15.5703125" customWidth="1"/>
    <col min="6" max="6" width="9.140625" customWidth="1"/>
  </cols>
  <sheetData>
    <row r="6" spans="1:5" x14ac:dyDescent="0.25">
      <c r="A6" s="21" t="s">
        <v>23</v>
      </c>
      <c r="B6" s="21"/>
      <c r="C6" s="21"/>
      <c r="D6" s="21"/>
      <c r="E6" s="21"/>
    </row>
    <row r="7" spans="1:5" x14ac:dyDescent="0.25">
      <c r="A7" s="21" t="s">
        <v>24</v>
      </c>
      <c r="B7" s="21"/>
      <c r="C7" s="21"/>
      <c r="D7" s="21"/>
      <c r="E7" s="21"/>
    </row>
    <row r="8" spans="1:5" x14ac:dyDescent="0.25">
      <c r="A8" s="21" t="s">
        <v>25</v>
      </c>
      <c r="B8" s="21"/>
      <c r="C8" s="21"/>
      <c r="D8" s="21"/>
      <c r="E8" s="21"/>
    </row>
    <row r="9" spans="1:5" x14ac:dyDescent="0.25">
      <c r="A9" s="21" t="s">
        <v>26</v>
      </c>
      <c r="B9" s="21"/>
      <c r="C9" s="21"/>
      <c r="D9" s="21"/>
      <c r="E9" s="21"/>
    </row>
    <row r="11" spans="1:5" x14ac:dyDescent="0.25">
      <c r="A11" s="22" t="s">
        <v>27</v>
      </c>
      <c r="B11" s="23"/>
      <c r="C11" s="23"/>
      <c r="D11" s="23"/>
      <c r="E11" s="24"/>
    </row>
    <row r="12" spans="1:5" x14ac:dyDescent="0.25">
      <c r="A12" s="25" t="s">
        <v>28</v>
      </c>
      <c r="B12" s="26"/>
      <c r="C12" s="26"/>
      <c r="D12" s="26"/>
      <c r="E12" s="27"/>
    </row>
    <row r="13" spans="1:5" x14ac:dyDescent="0.25">
      <c r="A13" s="18" t="s">
        <v>29</v>
      </c>
      <c r="B13" s="19"/>
      <c r="C13" s="19"/>
      <c r="D13" s="19"/>
      <c r="E13" s="19"/>
    </row>
    <row r="14" spans="1:5" x14ac:dyDescent="0.25">
      <c r="A14" s="7" t="s">
        <v>30</v>
      </c>
      <c r="B14" s="18" t="s">
        <v>31</v>
      </c>
      <c r="C14" s="19"/>
      <c r="D14" s="19"/>
      <c r="E14" s="20"/>
    </row>
    <row r="15" spans="1:5" ht="51.75" customHeight="1" x14ac:dyDescent="0.25">
      <c r="A15" s="15" t="s">
        <v>36</v>
      </c>
      <c r="B15" s="16"/>
      <c r="C15" s="16"/>
      <c r="D15" s="16"/>
      <c r="E15" s="17"/>
    </row>
    <row r="16" spans="1:5" x14ac:dyDescent="0.25">
      <c r="A16" s="18" t="s">
        <v>33</v>
      </c>
      <c r="B16" s="19"/>
      <c r="C16" s="19"/>
      <c r="D16" s="19"/>
      <c r="E16" s="19"/>
    </row>
    <row r="17" spans="1:5" x14ac:dyDescent="0.25">
      <c r="A17" s="7" t="s">
        <v>34</v>
      </c>
      <c r="B17" s="18" t="s">
        <v>35</v>
      </c>
      <c r="C17" s="19"/>
      <c r="D17" s="19"/>
      <c r="E17" s="20"/>
    </row>
    <row r="19" spans="1:5" ht="51" x14ac:dyDescent="0.25">
      <c r="A19" s="8" t="s">
        <v>5</v>
      </c>
      <c r="B19" s="9" t="s">
        <v>6</v>
      </c>
      <c r="C19" s="8" t="s">
        <v>7</v>
      </c>
      <c r="D19" s="9" t="s">
        <v>8</v>
      </c>
      <c r="E19" s="8" t="s">
        <v>9</v>
      </c>
    </row>
    <row r="20" spans="1:5" x14ac:dyDescent="0.25">
      <c r="A20" s="1" t="s">
        <v>0</v>
      </c>
      <c r="B20" s="2"/>
      <c r="C20" s="2"/>
      <c r="D20" s="3" t="e">
        <f>(B20/C20)</f>
        <v>#DIV/0!</v>
      </c>
      <c r="E20" s="2" t="e">
        <f>IF(D20&lt;=2%,100%,IF(AND(D20&gt;2%,D20&lt;=3%),99%,IF(AND(D20&gt;3%,D20&lt;=4%),98%,IF(AND(D20&gt;4%,D20&lt;=5%),97%,90%))))</f>
        <v>#DIV/0!</v>
      </c>
    </row>
    <row r="21" spans="1:5" x14ac:dyDescent="0.25">
      <c r="A21" s="1" t="s">
        <v>1</v>
      </c>
      <c r="B21" s="2"/>
      <c r="C21" s="2"/>
      <c r="D21" s="3" t="e">
        <f>(B21/C21)</f>
        <v>#DIV/0!</v>
      </c>
      <c r="E21" s="2" t="e">
        <f t="shared" ref="E21:E24" si="0">IF(D21&lt;=2%,100%,IF(AND(D21&gt;2%,D21&lt;=3%),99%,IF(AND(D21&gt;3%,D21&lt;=4%),98%,IF(AND(D21&gt;4%,D21&lt;=5%),97%,90%))))</f>
        <v>#DIV/0!</v>
      </c>
    </row>
    <row r="22" spans="1:5" x14ac:dyDescent="0.25">
      <c r="A22" s="1" t="s">
        <v>2</v>
      </c>
      <c r="B22" s="2"/>
      <c r="C22" s="2"/>
      <c r="D22" s="3" t="e">
        <f>(B22/C22)</f>
        <v>#DIV/0!</v>
      </c>
      <c r="E22" s="2" t="e">
        <f t="shared" si="0"/>
        <v>#DIV/0!</v>
      </c>
    </row>
    <row r="23" spans="1:5" x14ac:dyDescent="0.25">
      <c r="A23" s="1" t="s">
        <v>3</v>
      </c>
      <c r="B23" s="2"/>
      <c r="C23" s="2"/>
      <c r="D23" s="3" t="e">
        <f>(B23/C23)</f>
        <v>#DIV/0!</v>
      </c>
      <c r="E23" s="2" t="e">
        <f t="shared" si="0"/>
        <v>#DIV/0!</v>
      </c>
    </row>
    <row r="24" spans="1:5" x14ac:dyDescent="0.25">
      <c r="A24" s="1" t="s">
        <v>4</v>
      </c>
      <c r="B24" s="2"/>
      <c r="C24" s="2"/>
      <c r="D24" s="3" t="e">
        <f>(B24/C24)</f>
        <v>#DIV/0!</v>
      </c>
      <c r="E24" s="2" t="e">
        <f t="shared" si="0"/>
        <v>#DIV/0!</v>
      </c>
    </row>
    <row r="26" spans="1:5" x14ac:dyDescent="0.25">
      <c r="A26" s="11" t="s">
        <v>10</v>
      </c>
      <c r="B26" s="12" t="e">
        <f>(0.2*E20)+(0.35*E21)+(0.15*E22)+(0.15*E23)+(0.15*E24)</f>
        <v>#DIV/0!</v>
      </c>
    </row>
    <row r="28" spans="1:5" x14ac:dyDescent="0.25">
      <c r="A28" s="35" t="s">
        <v>42</v>
      </c>
      <c r="B28" s="35"/>
      <c r="C28" s="35"/>
      <c r="D28" s="35"/>
      <c r="E28" s="35"/>
    </row>
    <row r="29" spans="1:5" ht="18.75" customHeight="1" x14ac:dyDescent="0.25">
      <c r="A29" s="14" t="s">
        <v>0</v>
      </c>
      <c r="B29" s="32" t="s">
        <v>37</v>
      </c>
      <c r="C29" s="32"/>
      <c r="D29" s="32"/>
      <c r="E29" s="32"/>
    </row>
    <row r="30" spans="1:5" ht="39.75" customHeight="1" x14ac:dyDescent="0.25">
      <c r="A30" s="14" t="s">
        <v>1</v>
      </c>
      <c r="B30" s="33" t="s">
        <v>38</v>
      </c>
      <c r="C30" s="33"/>
      <c r="D30" s="33"/>
      <c r="E30" s="33"/>
    </row>
    <row r="31" spans="1:5" ht="28.5" customHeight="1" x14ac:dyDescent="0.25">
      <c r="A31" s="14" t="s">
        <v>2</v>
      </c>
      <c r="B31" s="34" t="s">
        <v>39</v>
      </c>
      <c r="C31" s="34"/>
      <c r="D31" s="34"/>
      <c r="E31" s="34"/>
    </row>
    <row r="32" spans="1:5" ht="56.25" customHeight="1" x14ac:dyDescent="0.25">
      <c r="A32" s="14" t="s">
        <v>3</v>
      </c>
      <c r="B32" s="33" t="s">
        <v>40</v>
      </c>
      <c r="C32" s="33"/>
      <c r="D32" s="33"/>
      <c r="E32" s="33"/>
    </row>
    <row r="33" spans="1:5" ht="41.25" customHeight="1" x14ac:dyDescent="0.25">
      <c r="A33" s="14" t="s">
        <v>4</v>
      </c>
      <c r="B33" s="33" t="s">
        <v>41</v>
      </c>
      <c r="C33" s="33"/>
      <c r="D33" s="33"/>
      <c r="E33" s="33"/>
    </row>
    <row r="35" spans="1:5" x14ac:dyDescent="0.25">
      <c r="A35" s="10" t="s">
        <v>11</v>
      </c>
      <c r="B35" s="30" t="s">
        <v>12</v>
      </c>
      <c r="C35" s="31"/>
    </row>
    <row r="36" spans="1:5" ht="39.75" customHeight="1" x14ac:dyDescent="0.25">
      <c r="A36" s="4" t="s">
        <v>21</v>
      </c>
      <c r="B36" s="15" t="s">
        <v>22</v>
      </c>
      <c r="C36" s="17"/>
    </row>
    <row r="37" spans="1:5" x14ac:dyDescent="0.25">
      <c r="A37" s="4" t="s">
        <v>20</v>
      </c>
      <c r="B37" s="28" t="s">
        <v>13</v>
      </c>
      <c r="C37" s="29"/>
    </row>
    <row r="38" spans="1:5" x14ac:dyDescent="0.25">
      <c r="A38" s="4" t="s">
        <v>19</v>
      </c>
      <c r="B38" s="28" t="s">
        <v>14</v>
      </c>
      <c r="C38" s="29"/>
    </row>
    <row r="39" spans="1:5" x14ac:dyDescent="0.25">
      <c r="A39" s="5" t="s">
        <v>18</v>
      </c>
      <c r="B39" s="28" t="s">
        <v>15</v>
      </c>
      <c r="C39" s="29"/>
    </row>
    <row r="40" spans="1:5" x14ac:dyDescent="0.25">
      <c r="A40" s="5" t="s">
        <v>16</v>
      </c>
      <c r="B40" s="28" t="s">
        <v>17</v>
      </c>
      <c r="C40" s="29"/>
    </row>
  </sheetData>
  <mergeCells count="23">
    <mergeCell ref="B17:E17"/>
    <mergeCell ref="A28:E28"/>
    <mergeCell ref="A12:E12"/>
    <mergeCell ref="A13:E13"/>
    <mergeCell ref="B14:E14"/>
    <mergeCell ref="A15:E15"/>
    <mergeCell ref="A16:E16"/>
    <mergeCell ref="A6:E6"/>
    <mergeCell ref="A7:E7"/>
    <mergeCell ref="A8:E8"/>
    <mergeCell ref="A9:E9"/>
    <mergeCell ref="A11:E11"/>
    <mergeCell ref="B40:C40"/>
    <mergeCell ref="B29:E29"/>
    <mergeCell ref="B30:E30"/>
    <mergeCell ref="B31:E31"/>
    <mergeCell ref="B32:E32"/>
    <mergeCell ref="B33:E33"/>
    <mergeCell ref="B35:C35"/>
    <mergeCell ref="B36:C36"/>
    <mergeCell ref="B37:C37"/>
    <mergeCell ref="B38:C38"/>
    <mergeCell ref="B39:C3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IMR Administrativo</vt:lpstr>
      <vt:lpstr>IMR Materiais Biológicos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de Araujo Rodrigues</dc:creator>
  <cp:lastModifiedBy>Clara de Araujo Rodrigues</cp:lastModifiedBy>
  <dcterms:created xsi:type="dcterms:W3CDTF">2015-06-05T18:17:20Z</dcterms:created>
  <dcterms:modified xsi:type="dcterms:W3CDTF">2026-01-14T13:30:21Z</dcterms:modified>
</cp:coreProperties>
</file>